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59" i="3"/>
  <c r="E59"/>
  <c r="N59"/>
  <c r="L59"/>
  <c r="G18" i="5"/>
  <c r="F18"/>
  <c r="E18"/>
  <c r="W57" i="3"/>
  <c r="E57"/>
  <c r="N57"/>
  <c r="L57"/>
  <c r="G17" i="5"/>
  <c r="F17"/>
  <c r="E17"/>
  <c r="W55" i="3"/>
  <c r="E55"/>
  <c r="N55"/>
  <c r="L55"/>
  <c r="N54"/>
  <c r="L54"/>
  <c r="N53"/>
  <c r="L53"/>
  <c r="N52"/>
  <c r="L52"/>
  <c r="N50"/>
  <c r="L50"/>
  <c r="N48"/>
  <c r="L48"/>
  <c r="N46"/>
  <c r="L46"/>
  <c r="N44"/>
  <c r="L44"/>
  <c r="N43"/>
  <c r="L43"/>
  <c r="N40"/>
  <c r="L40"/>
  <c r="G15" i="5"/>
  <c r="F15"/>
  <c r="E15"/>
  <c r="W36" i="3"/>
  <c r="E36"/>
  <c r="N36"/>
  <c r="L36"/>
  <c r="G14" i="5"/>
  <c r="F14"/>
  <c r="E14"/>
  <c r="W34" i="3"/>
  <c r="E34"/>
  <c r="N34"/>
  <c r="L34"/>
  <c r="N33"/>
  <c r="L33"/>
  <c r="N32"/>
  <c r="L32"/>
  <c r="N31"/>
  <c r="L31"/>
  <c r="N29"/>
  <c r="L29"/>
  <c r="G13" i="5"/>
  <c r="F13"/>
  <c r="E13"/>
  <c r="W26" i="3"/>
  <c r="E26"/>
  <c r="N26"/>
  <c r="L26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<sst xmlns="http://schemas.openxmlformats.org/spreadsheetml/2006/main" count="500" uniqueCount="241">
  <si>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</si>
  <si>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</si>
  <si>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</si>
  <si>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</si>
  <si>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</si>
  <si>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</si>
  <si>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</si>
  <si>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</si>
  <si>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</si>
  <si>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</si>
  <si>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</si>
  <si>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</si>
  <si>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</si>
  <si>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</si>
  <si>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</si>
  <si>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</si>
  <si>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</si>
  <si>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</si>
  <si>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</si>
  <si>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</si>
  <si>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</si>
  <si>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</si>
  <si>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</si>
  <si>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</si>
  <si>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</si>
  <si>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</si>
  <si>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</si>
  <si>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</si>
  <si>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</si>
  <si>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</si>
  <si>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</si>
  <si>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</si>
  <si>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</si>
  <si>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</si>
  <si>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</si>
  <si>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</si>
  <si>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</si>
  <si>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</si>
  <si>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</si>
  <si>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</si>
  <si>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</si>
  <si>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</si>
  <si>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</si>
  <si>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</si>
  <si>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</si>
  <si>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</si>
  <si>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</si>
  <si>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</si>
  <si>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</si>
  <si>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</si>
  <si>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</si>
  <si>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</si>
  <si>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</si>
  <si>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</si>
  <si>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</si>
  <si>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</si>
  <si>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</si>
  <si>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</si>
  <si>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</si>
  <si>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</si>
  <si>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</si>
  <si>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</si>
  <si>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</si>
  <si>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</si>
  <si>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</si>
  <si>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</si>
  <si>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</si>
  <si>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</si>
  <si>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</si>
  <si>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</si>
  <si>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</si>
  <si>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</si>
  <si>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</si>
  <si>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</si>
  <si>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</si>
  <si>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</si>
  <si>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</si>
  <si>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</si>
  <si>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</si>
  <si>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</si>
  <si>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</si>
  <si>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</si>
  <si>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</si>
  <si>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</si>
  <si>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</si>
  <si>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</si>
  <si>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</si>
  <si>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</si>
  <si>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</si>
  <si>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</si>
  <si>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</si>
  <si>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</si>
  <si>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</si>
  <si>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</si>
  <si>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</si>
  <si>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</si>
  <si>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</si>
  <si>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</si>
  <si>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</si>
  <si>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</si>
  <si>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</si>
  <si>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</si>
  <si>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</si>
  <si>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</si>
  <si>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</si>
  <si>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</si>
  <si>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</si>
  <si>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</si>
  <si>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</si>
  <si>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</si>
  <si>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</si>
  <si>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</si>
  <si>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</si>
  <si>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</si>
  <si>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</si>
  <si>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</si>
  <si>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16.1 Oplotenie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</si>
  <si>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</si>
  <si>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</si>
  <si>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</si>
  <si>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16.1 Oplotenie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</si>
  <si>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</si>
  <si>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</si>
  <si>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</si>
  <si>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</si>
  <si>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</si>
  <si>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</si>
  <si>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</si>
  <si>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</si>
  <si>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</si>
  <si>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</si>
  <si>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</si>
  <si>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</si>
  <si>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</si>
  <si>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</si>
  <si>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</si>
  <si>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</si>
  <si>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</si>
  <si>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</si>
  <si>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</si>
  <si>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</si>
  <si>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</si>
  <si>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</si>
  <si>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</si>
  <si>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</si>
  <si>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</si>
  <si>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</si>
  <si>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</si>
  <si>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</si>
  <si>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</si>
  <si>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</si>
  <si>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</si>
  <si>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</si>
  <si>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</si>
  <si>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3,14*0,15*0,15*0,8*316 =   17,860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</si>
  <si>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</si>
  <si>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</si>
  <si>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</si>
  <si>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</si>
  <si>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</si>
  <si>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</si>
  <si>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</si>
  <si>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</si>
  <si>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</si>
  <si>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</si>
  <si>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</si>
  <si>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</si>
  <si>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</si>
  <si>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</si>
  <si>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</si>
  <si>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</si>
  <si>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</si>
  <si>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</si>
  <si>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</si>
  <si>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</si>
  <si>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</si>
  <si>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</si>
  <si>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015</t>
  </si>
  <si>
    <t>338171111</t>
  </si>
  <si>
    <t>Osadzovanie stĺpikov plotových oceľových do 2 m so zaliatím MC</t>
  </si>
  <si>
    <t>kus</t>
  </si>
  <si>
    <t>33817-1111</t>
  </si>
  <si>
    <t>45.34.10</t>
  </si>
  <si>
    <t>228+8+44 =   280,000</t>
  </si>
  <si>
    <t>MAT</t>
  </si>
  <si>
    <t>3132A1638</t>
  </si>
  <si>
    <t>Stĺpik , rozm.prof.50 mm, dĺž.2,50 m</t>
  </si>
  <si>
    <t>28.75.27</t>
  </si>
  <si>
    <t xml:space="preserve">PR308508            </t>
  </si>
  <si>
    <t>EZ</t>
  </si>
  <si>
    <t>3132A1639</t>
  </si>
  <si>
    <t>Stĺpik , rozm.prof.50 mm, dĺž.2,75 m</t>
  </si>
  <si>
    <t xml:space="preserve">PR308509            </t>
  </si>
  <si>
    <t>3132A1674</t>
  </si>
  <si>
    <t>Vzpera , rozm.prof.50 mm, dĺž.2,00 m +kotvenie na opor. múre</t>
  </si>
  <si>
    <t xml:space="preserve">PR202505            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</si>
  <si>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</si>
  <si>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</si>
  <si>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</si>
  <si>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</si>
  <si>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</si>
  <si>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767911130</t>
  </si>
  <si>
    <t>Montáž oplotenia, pletivom, výšky do 2,0 m</t>
  </si>
  <si>
    <t>m</t>
  </si>
  <si>
    <t>I</t>
  </si>
  <si>
    <t>76791-1130</t>
  </si>
  <si>
    <t>IK</t>
  </si>
  <si>
    <t>87,8 =   87,800</t>
  </si>
  <si>
    <t>183,7+290,5+123,1 =   597,300</t>
  </si>
  <si>
    <t>3132A1402</t>
  </si>
  <si>
    <t>Drôt viazací PVC - pr.dr.(mm)/dĺž.dr.(m) - 1,5/50 - FT100202</t>
  </si>
  <si>
    <t>28.73.12</t>
  </si>
  <si>
    <t xml:space="preserve">FT100202            </t>
  </si>
  <si>
    <t>IZ</t>
  </si>
  <si>
    <t>3132A1404</t>
  </si>
  <si>
    <t>Drôt napínací PVC - pr.dr.(mm)/dĺž.dr.(m) - 2,2/50 - FT100032</t>
  </si>
  <si>
    <t xml:space="preserve">FT100032            </t>
  </si>
  <si>
    <t>3*(597+87,8)/50 =   41,088</t>
  </si>
  <si>
    <t>767912160</t>
  </si>
  <si>
    <t>Priháčkovanie strojového pletiva k napínaciemu drôtu</t>
  </si>
  <si>
    <t>76791-2160</t>
  </si>
  <si>
    <t>(597,3+87,8)*3 =   2055,300</t>
  </si>
  <si>
    <t>3132A1244</t>
  </si>
  <si>
    <t>Pletivo AXIAL SUPER, výš.180 cm, bal.25 m</t>
  </si>
  <si>
    <t>28.73.13</t>
  </si>
  <si>
    <t xml:space="preserve">GS300004            </t>
  </si>
  <si>
    <t>87,8/25 =   3,512</t>
  </si>
  <si>
    <t>3132A1245</t>
  </si>
  <si>
    <t>Pletivo AXIAL SUPER, výš.200 cm, bal.25 m</t>
  </si>
  <si>
    <t xml:space="preserve">GS300005            </t>
  </si>
  <si>
    <t>597,3/25 =   23,892</t>
  </si>
  <si>
    <t>3132A4325</t>
  </si>
  <si>
    <t>Brána OPPIDUM DESIGN posuv.sam., šír.6 m, výš.2 m</t>
  </si>
  <si>
    <t>3132A4352</t>
  </si>
  <si>
    <t>Hrebeň ozubený - 2,975m, poplastovaný</t>
  </si>
  <si>
    <t>767920260</t>
  </si>
  <si>
    <t>Montáž vrát a vrátok v oplotení na stĺipky oceľové do 15 m2</t>
  </si>
  <si>
    <t>76792-0260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</si>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</sst>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9"/>
  <sheetViews>
    <sheetView showGridLines="0" workbookViewId="0">
      <pane xSplit="4" ySplit="10" topLeftCell="E31" activePane="bottomRight" state="frozen"/>
      <selection pane="topRight"/>
      <selection pane="bottomLeft"/>
      <selection pane="bottomRight" activeCell="G13" sqref="G13:J59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0.81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1.591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17.86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100.07</v>
      </c>
      <c r="X16" s="129" t="s">
        <v>153</v>
      </c>
      <c r="Y16" s="129" t="s">
        <v>151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140</v>
      </c>
      <c r="C18" s="82" t="s">
        <v>155</v>
      </c>
      <c r="D18" s="83" t="s">
        <v>156</v>
      </c>
      <c r="E18" s="84">
        <v>17.86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0.19600000000000001</v>
      </c>
      <c r="X18" s="129" t="s">
        <v>157</v>
      </c>
      <c r="Y18" s="129" t="s">
        <v>155</v>
      </c>
      <c r="Z18" s="82" t="s">
        <v>158</v>
      </c>
      <c r="AB18" s="85" t="s">
        <v>82</v>
      </c>
      <c r="AJ18" s="71" t="s">
        <v>147</v>
      </c>
      <c r="AK18" s="71" t="s">
        <v>148</v>
      </c>
    </row>
    <row r="19" spans="1:37">
      <c r="A19" s="80">
        <v>4</v>
      </c>
      <c r="B19" s="81" t="s">
        <v>140</v>
      </c>
      <c r="C19" s="82" t="s">
        <v>159</v>
      </c>
      <c r="D19" s="83" t="s">
        <v>160</v>
      </c>
      <c r="E19" s="84">
        <v>17.86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1.625</v>
      </c>
      <c r="X19" s="129" t="s">
        <v>161</v>
      </c>
      <c r="Y19" s="129" t="s">
        <v>159</v>
      </c>
      <c r="Z19" s="82" t="s">
        <v>146</v>
      </c>
      <c r="AB19" s="85" t="s">
        <v>82</v>
      </c>
      <c r="AJ19" s="71" t="s">
        <v>147</v>
      </c>
      <c r="AK19" s="71" t="s">
        <v>148</v>
      </c>
    </row>
    <row r="20" spans="1:37">
      <c r="A20" s="80">
        <v>5</v>
      </c>
      <c r="B20" s="81" t="s">
        <v>150</v>
      </c>
      <c r="C20" s="82" t="s">
        <v>162</v>
      </c>
      <c r="D20" s="83" t="s">
        <v>163</v>
      </c>
      <c r="E20" s="84">
        <v>17.86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4.3220000000000001</v>
      </c>
      <c r="X20" s="129" t="s">
        <v>164</v>
      </c>
      <c r="Y20" s="129" t="s">
        <v>162</v>
      </c>
      <c r="Z20" s="82" t="s">
        <v>146</v>
      </c>
      <c r="AB20" s="85">
        <v>7</v>
      </c>
      <c r="AJ20" s="71" t="s">
        <v>147</v>
      </c>
      <c r="AK20" s="71" t="s">
        <v>148</v>
      </c>
    </row>
    <row r="21" spans="1:37">
      <c r="D21" s="137" t="s">
        <v>165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107.80399999999999</v>
      </c>
    </row>
    <row r="23" spans="1:37">
      <c r="B23" s="82" t="s">
        <v>166</v>
      </c>
    </row>
    <row r="24" spans="1:37">
      <c r="A24" s="80">
        <v>6</v>
      </c>
      <c r="B24" s="81" t="s">
        <v>167</v>
      </c>
      <c r="C24" s="82" t="s">
        <v>168</v>
      </c>
      <c r="D24" s="83" t="s">
        <v>169</v>
      </c>
      <c r="E24" s="84">
        <v>0.81</v>
      </c>
      <c r="F24" s="85" t="s">
        <v>143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0.36899999999999999</v>
      </c>
      <c r="X24" s="129" t="s">
        <v>170</v>
      </c>
      <c r="Y24" s="129" t="s">
        <v>168</v>
      </c>
      <c r="Z24" s="82" t="s">
        <v>171</v>
      </c>
      <c r="AB24" s="85" t="s">
        <v>82</v>
      </c>
      <c r="AJ24" s="71" t="s">
        <v>147</v>
      </c>
      <c r="AK24" s="71" t="s">
        <v>148</v>
      </c>
    </row>
    <row r="25" spans="1:37">
      <c r="A25" s="80">
        <v>7</v>
      </c>
      <c r="B25" s="81" t="s">
        <v>167</v>
      </c>
      <c r="C25" s="82" t="s">
        <v>172</v>
      </c>
      <c r="D25" s="83" t="s">
        <v>173</v>
      </c>
      <c r="E25" s="84">
        <v>17.86</v>
      </c>
      <c r="F25" s="85" t="s">
        <v>143</v>
      </c>
      <c r="K25" s="87">
        <v>2.4193099999999998</v>
      </c>
      <c r="L25" s="87">
        <f>E25*K25</f>
        <v>43.208876599999996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8.1440000000000001</v>
      </c>
      <c r="X25" s="129" t="s">
        <v>174</v>
      </c>
      <c r="Y25" s="129" t="s">
        <v>172</v>
      </c>
      <c r="Z25" s="82" t="s">
        <v>171</v>
      </c>
      <c r="AB25" s="85" t="s">
        <v>82</v>
      </c>
      <c r="AJ25" s="71" t="s">
        <v>147</v>
      </c>
      <c r="AK25" s="71" t="s">
        <v>148</v>
      </c>
    </row>
    <row r="26" spans="1:37">
      <c r="D26" s="137" t="s">
        <v>175</v>
      </c>
      <c r="E26" s="138">
        <f>J26</f>
        <v>0</v>
      </c>
      <c r="H26" s="138"/>
      <c r="I26" s="138"/>
      <c r="J26" s="138"/>
      <c r="L26" s="139">
        <f>SUM(L23:L25)</f>
        <v>45.168517699999995</v>
      </c>
      <c r="N26" s="140">
        <f>SUM(N23:N25)</f>
        <v>0</v>
      </c>
      <c r="W26" s="84">
        <f>SUM(W23:W25)</f>
        <v>8.5129999999999999</v>
      </c>
    </row>
    <row r="28" spans="1:37">
      <c r="B28" s="82" t="s">
        <v>176</v>
      </c>
    </row>
    <row r="29" spans="1:37">
      <c r="A29" s="80">
        <v>8</v>
      </c>
      <c r="B29" s="81" t="s">
        <v>177</v>
      </c>
      <c r="C29" s="82" t="s">
        <v>178</v>
      </c>
      <c r="D29" s="83" t="s">
        <v>179</v>
      </c>
      <c r="E29" s="84">
        <v>280</v>
      </c>
      <c r="F29" s="85" t="s">
        <v>180</v>
      </c>
      <c r="K29" s="87">
        <v>4.6800000000000001E-3</v>
      </c>
      <c r="L29" s="87">
        <f>E29*K29</f>
        <v>1.3104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W29" s="84">
        <v>86.24</v>
      </c>
      <c r="X29" s="129" t="s">
        <v>181</v>
      </c>
      <c r="Y29" s="129" t="s">
        <v>178</v>
      </c>
      <c r="Z29" s="82" t="s">
        <v>182</v>
      </c>
      <c r="AB29" s="85" t="s">
        <v>82</v>
      </c>
      <c r="AJ29" s="71" t="s">
        <v>147</v>
      </c>
      <c r="AK29" s="71" t="s">
        <v>148</v>
      </c>
    </row>
    <row r="30" spans="1:37">
      <c r="D30" s="130" t="s">
        <v>183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1"/>
      <c r="X30" s="136"/>
    </row>
    <row r="31" spans="1:37">
      <c r="A31" s="80">
        <v>9</v>
      </c>
      <c r="B31" s="81" t="s">
        <v>184</v>
      </c>
      <c r="C31" s="82" t="s">
        <v>185</v>
      </c>
      <c r="D31" s="83" t="s">
        <v>186</v>
      </c>
      <c r="E31" s="84">
        <v>8</v>
      </c>
      <c r="F31" s="85" t="s">
        <v>180</v>
      </c>
      <c r="K31" s="87">
        <v>1.12E-2</v>
      </c>
      <c r="L31" s="87">
        <f>E31*K31</f>
        <v>8.9599999999999999E-2</v>
      </c>
      <c r="N31" s="84">
        <f>E31*M31</f>
        <v>0</v>
      </c>
      <c r="O31" s="85">
        <v>23</v>
      </c>
      <c r="P31" s="85" t="s">
        <v>144</v>
      </c>
      <c r="V31" s="88" t="s">
        <v>99</v>
      </c>
      <c r="X31" s="129" t="s">
        <v>185</v>
      </c>
      <c r="Y31" s="129" t="s">
        <v>185</v>
      </c>
      <c r="Z31" s="82" t="s">
        <v>187</v>
      </c>
      <c r="AA31" s="82" t="s">
        <v>188</v>
      </c>
      <c r="AB31" s="85">
        <v>2</v>
      </c>
      <c r="AJ31" s="71" t="s">
        <v>189</v>
      </c>
      <c r="AK31" s="71" t="s">
        <v>148</v>
      </c>
    </row>
    <row r="32" spans="1:37">
      <c r="A32" s="80">
        <v>10</v>
      </c>
      <c r="B32" s="81" t="s">
        <v>184</v>
      </c>
      <c r="C32" s="82" t="s">
        <v>190</v>
      </c>
      <c r="D32" s="83" t="s">
        <v>191</v>
      </c>
      <c r="E32" s="84">
        <v>228</v>
      </c>
      <c r="F32" s="85" t="s">
        <v>180</v>
      </c>
      <c r="K32" s="87">
        <v>1.23E-2</v>
      </c>
      <c r="L32" s="87">
        <f>E32*K32</f>
        <v>2.8044000000000002</v>
      </c>
      <c r="N32" s="84">
        <f>E32*M32</f>
        <v>0</v>
      </c>
      <c r="O32" s="85">
        <v>23</v>
      </c>
      <c r="P32" s="85" t="s">
        <v>144</v>
      </c>
      <c r="V32" s="88" t="s">
        <v>99</v>
      </c>
      <c r="X32" s="129" t="s">
        <v>190</v>
      </c>
      <c r="Y32" s="129" t="s">
        <v>190</v>
      </c>
      <c r="Z32" s="82" t="s">
        <v>187</v>
      </c>
      <c r="AA32" s="82" t="s">
        <v>192</v>
      </c>
      <c r="AB32" s="85">
        <v>2</v>
      </c>
      <c r="AJ32" s="71" t="s">
        <v>189</v>
      </c>
      <c r="AK32" s="71" t="s">
        <v>148</v>
      </c>
    </row>
    <row r="33" spans="1:37">
      <c r="A33" s="80">
        <v>11</v>
      </c>
      <c r="B33" s="81" t="s">
        <v>184</v>
      </c>
      <c r="C33" s="82" t="s">
        <v>193</v>
      </c>
      <c r="D33" s="83" t="s">
        <v>194</v>
      </c>
      <c r="E33" s="84">
        <v>44</v>
      </c>
      <c r="F33" s="85" t="s">
        <v>180</v>
      </c>
      <c r="K33" s="87">
        <v>3.5999999999999999E-3</v>
      </c>
      <c r="L33" s="87">
        <f>E33*K33</f>
        <v>0.15839999999999999</v>
      </c>
      <c r="N33" s="84">
        <f>E33*M33</f>
        <v>0</v>
      </c>
      <c r="O33" s="85">
        <v>23</v>
      </c>
      <c r="P33" s="85" t="s">
        <v>144</v>
      </c>
      <c r="V33" s="88" t="s">
        <v>99</v>
      </c>
      <c r="X33" s="129" t="s">
        <v>193</v>
      </c>
      <c r="Y33" s="129" t="s">
        <v>193</v>
      </c>
      <c r="Z33" s="82" t="s">
        <v>187</v>
      </c>
      <c r="AA33" s="82" t="s">
        <v>195</v>
      </c>
      <c r="AB33" s="85">
        <v>8</v>
      </c>
      <c r="AJ33" s="71" t="s">
        <v>189</v>
      </c>
      <c r="AK33" s="71" t="s">
        <v>148</v>
      </c>
    </row>
    <row r="34" spans="1:37">
      <c r="D34" s="137" t="s">
        <v>196</v>
      </c>
      <c r="E34" s="138">
        <f>J34</f>
        <v>0</v>
      </c>
      <c r="H34" s="138"/>
      <c r="I34" s="138"/>
      <c r="J34" s="138"/>
      <c r="L34" s="139">
        <f>SUM(L28:L33)</f>
        <v>4.3628</v>
      </c>
      <c r="N34" s="140">
        <f>SUM(N28:N33)</f>
        <v>0</v>
      </c>
      <c r="W34" s="84">
        <f>SUM(W28:W33)</f>
        <v>86.24</v>
      </c>
    </row>
    <row r="36" spans="1:37">
      <c r="D36" s="137" t="s">
        <v>197</v>
      </c>
      <c r="E36" s="140">
        <f>J36</f>
        <v>0</v>
      </c>
      <c r="H36" s="138"/>
      <c r="I36" s="138"/>
      <c r="J36" s="138"/>
      <c r="L36" s="139">
        <f>+L21+L26+L34</f>
        <v>49.531317699999995</v>
      </c>
      <c r="N36" s="140">
        <f>+N21+N26+N34</f>
        <v>0</v>
      </c>
      <c r="W36" s="84">
        <f>+W21+W26+W34</f>
        <v>202.55699999999999</v>
      </c>
    </row>
    <row r="38" spans="1:37">
      <c r="B38" s="128" t="s">
        <v>198</v>
      </c>
    </row>
    <row r="39" spans="1:37">
      <c r="B39" s="82" t="s">
        <v>199</v>
      </c>
    </row>
    <row r="40" spans="1:37">
      <c r="A40" s="80">
        <v>12</v>
      </c>
      <c r="B40" s="81" t="s">
        <v>200</v>
      </c>
      <c r="C40" s="82" t="s">
        <v>201</v>
      </c>
      <c r="D40" s="83" t="s">
        <v>202</v>
      </c>
      <c r="E40" s="84">
        <v>685.1</v>
      </c>
      <c r="F40" s="85" t="s">
        <v>203</v>
      </c>
      <c r="L40" s="87">
        <f>E40*K40</f>
        <v>0</v>
      </c>
      <c r="N40" s="84">
        <f>E40*M40</f>
        <v>0</v>
      </c>
      <c r="O40" s="85">
        <v>23</v>
      </c>
      <c r="P40" s="85" t="s">
        <v>144</v>
      </c>
      <c r="V40" s="88" t="s">
        <v>204</v>
      </c>
      <c r="W40" s="84">
        <v>205.53</v>
      </c>
      <c r="X40" s="129" t="s">
        <v>205</v>
      </c>
      <c r="Y40" s="129" t="s">
        <v>201</v>
      </c>
      <c r="Z40" s="82" t="s">
        <v>182</v>
      </c>
      <c r="AB40" s="85" t="s">
        <v>82</v>
      </c>
      <c r="AJ40" s="71" t="s">
        <v>206</v>
      </c>
      <c r="AK40" s="71" t="s">
        <v>148</v>
      </c>
    </row>
    <row r="41" spans="1:37">
      <c r="D41" s="130" t="s">
        <v>207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D42" s="130" t="s">
        <v>208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13</v>
      </c>
      <c r="B43" s="81" t="s">
        <v>184</v>
      </c>
      <c r="C43" s="82" t="s">
        <v>209</v>
      </c>
      <c r="D43" s="83" t="s">
        <v>210</v>
      </c>
      <c r="E43" s="84">
        <v>41.088000000000001</v>
      </c>
      <c r="F43" s="85" t="s">
        <v>180</v>
      </c>
      <c r="K43" s="87">
        <v>4.0000000000000002E-4</v>
      </c>
      <c r="L43" s="87">
        <f>E43*K43</f>
        <v>1.6435200000000001E-2</v>
      </c>
      <c r="N43" s="84">
        <f>E43*M43</f>
        <v>0</v>
      </c>
      <c r="O43" s="85">
        <v>23</v>
      </c>
      <c r="P43" s="85" t="s">
        <v>144</v>
      </c>
      <c r="V43" s="88" t="s">
        <v>99</v>
      </c>
      <c r="X43" s="129" t="s">
        <v>209</v>
      </c>
      <c r="Y43" s="129" t="s">
        <v>209</v>
      </c>
      <c r="Z43" s="82" t="s">
        <v>211</v>
      </c>
      <c r="AA43" s="82" t="s">
        <v>212</v>
      </c>
      <c r="AB43" s="85">
        <v>2</v>
      </c>
      <c r="AJ43" s="71" t="s">
        <v>213</v>
      </c>
      <c r="AK43" s="71" t="s">
        <v>148</v>
      </c>
    </row>
    <row r="44" spans="1:37">
      <c r="A44" s="80">
        <v>14</v>
      </c>
      <c r="B44" s="81" t="s">
        <v>184</v>
      </c>
      <c r="C44" s="82" t="s">
        <v>214</v>
      </c>
      <c r="D44" s="83" t="s">
        <v>215</v>
      </c>
      <c r="E44" s="84">
        <v>41.088000000000001</v>
      </c>
      <c r="F44" s="85" t="s">
        <v>180</v>
      </c>
      <c r="K44" s="87">
        <v>1E-3</v>
      </c>
      <c r="L44" s="87">
        <f>E44*K44</f>
        <v>4.1088E-2</v>
      </c>
      <c r="N44" s="84">
        <f>E44*M44</f>
        <v>0</v>
      </c>
      <c r="O44" s="85">
        <v>23</v>
      </c>
      <c r="P44" s="85" t="s">
        <v>144</v>
      </c>
      <c r="V44" s="88" t="s">
        <v>99</v>
      </c>
      <c r="X44" s="129" t="s">
        <v>214</v>
      </c>
      <c r="Y44" s="129" t="s">
        <v>214</v>
      </c>
      <c r="Z44" s="82" t="s">
        <v>211</v>
      </c>
      <c r="AA44" s="82" t="s">
        <v>216</v>
      </c>
      <c r="AB44" s="85">
        <v>2</v>
      </c>
      <c r="AJ44" s="71" t="s">
        <v>213</v>
      </c>
      <c r="AK44" s="71" t="s">
        <v>148</v>
      </c>
    </row>
    <row r="45" spans="1:37">
      <c r="D45" s="130" t="s">
        <v>217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A46" s="80">
        <v>15</v>
      </c>
      <c r="B46" s="81" t="s">
        <v>200</v>
      </c>
      <c r="C46" s="82" t="s">
        <v>218</v>
      </c>
      <c r="D46" s="83" t="s">
        <v>219</v>
      </c>
      <c r="E46" s="84">
        <v>2055.3000000000002</v>
      </c>
      <c r="F46" s="85" t="s">
        <v>203</v>
      </c>
      <c r="L46" s="87">
        <f>E46*K46</f>
        <v>0</v>
      </c>
      <c r="N46" s="84">
        <f>E46*M46</f>
        <v>0</v>
      </c>
      <c r="O46" s="85">
        <v>23</v>
      </c>
      <c r="P46" s="85" t="s">
        <v>144</v>
      </c>
      <c r="V46" s="88" t="s">
        <v>204</v>
      </c>
      <c r="W46" s="84">
        <v>53.438000000000002</v>
      </c>
      <c r="X46" s="129" t="s">
        <v>220</v>
      </c>
      <c r="Y46" s="129" t="s">
        <v>218</v>
      </c>
      <c r="Z46" s="82" t="s">
        <v>182</v>
      </c>
      <c r="AB46" s="85" t="s">
        <v>82</v>
      </c>
      <c r="AJ46" s="71" t="s">
        <v>206</v>
      </c>
      <c r="AK46" s="71" t="s">
        <v>148</v>
      </c>
    </row>
    <row r="47" spans="1:37">
      <c r="D47" s="130" t="s">
        <v>221</v>
      </c>
      <c r="E47" s="131"/>
      <c r="F47" s="132"/>
      <c r="G47" s="133"/>
      <c r="H47" s="133"/>
      <c r="I47" s="133"/>
      <c r="J47" s="133"/>
      <c r="K47" s="134"/>
      <c r="L47" s="134"/>
      <c r="M47" s="131"/>
      <c r="N47" s="131"/>
      <c r="O47" s="132"/>
      <c r="P47" s="132"/>
      <c r="Q47" s="131"/>
      <c r="R47" s="131"/>
      <c r="S47" s="131"/>
      <c r="T47" s="135"/>
      <c r="U47" s="135"/>
      <c r="V47" s="135" t="s">
        <v>0</v>
      </c>
      <c r="W47" s="131"/>
      <c r="X47" s="136"/>
    </row>
    <row r="48" spans="1:37">
      <c r="A48" s="80">
        <v>16</v>
      </c>
      <c r="B48" s="81" t="s">
        <v>184</v>
      </c>
      <c r="C48" s="82" t="s">
        <v>222</v>
      </c>
      <c r="D48" s="83" t="s">
        <v>223</v>
      </c>
      <c r="E48" s="84">
        <v>3.512</v>
      </c>
      <c r="F48" s="85" t="s">
        <v>180</v>
      </c>
      <c r="K48" s="87">
        <v>3.8399999999999997E-2</v>
      </c>
      <c r="L48" s="87">
        <f>E48*K48</f>
        <v>0.13486079999999998</v>
      </c>
      <c r="N48" s="84">
        <f>E48*M48</f>
        <v>0</v>
      </c>
      <c r="O48" s="85">
        <v>23</v>
      </c>
      <c r="P48" s="85" t="s">
        <v>144</v>
      </c>
      <c r="V48" s="88" t="s">
        <v>99</v>
      </c>
      <c r="X48" s="129" t="s">
        <v>222</v>
      </c>
      <c r="Y48" s="129" t="s">
        <v>222</v>
      </c>
      <c r="Z48" s="82" t="s">
        <v>224</v>
      </c>
      <c r="AA48" s="82" t="s">
        <v>225</v>
      </c>
      <c r="AB48" s="85">
        <v>2</v>
      </c>
      <c r="AJ48" s="71" t="s">
        <v>213</v>
      </c>
      <c r="AK48" s="71" t="s">
        <v>148</v>
      </c>
    </row>
    <row r="49" spans="1:37">
      <c r="D49" s="130" t="s">
        <v>226</v>
      </c>
      <c r="E49" s="131"/>
      <c r="F49" s="132"/>
      <c r="G49" s="133"/>
      <c r="H49" s="133"/>
      <c r="I49" s="133"/>
      <c r="J49" s="133"/>
      <c r="K49" s="134"/>
      <c r="L49" s="134"/>
      <c r="M49" s="131"/>
      <c r="N49" s="131"/>
      <c r="O49" s="132"/>
      <c r="P49" s="132"/>
      <c r="Q49" s="131"/>
      <c r="R49" s="131"/>
      <c r="S49" s="131"/>
      <c r="T49" s="135"/>
      <c r="U49" s="135"/>
      <c r="V49" s="135" t="s">
        <v>0</v>
      </c>
      <c r="W49" s="131"/>
      <c r="X49" s="136"/>
    </row>
    <row r="50" spans="1:37">
      <c r="A50" s="80">
        <v>17</v>
      </c>
      <c r="B50" s="81" t="s">
        <v>184</v>
      </c>
      <c r="C50" s="82" t="s">
        <v>227</v>
      </c>
      <c r="D50" s="83" t="s">
        <v>228</v>
      </c>
      <c r="E50" s="84">
        <v>23.891999999999999</v>
      </c>
      <c r="F50" s="85" t="s">
        <v>180</v>
      </c>
      <c r="K50" s="87">
        <v>4.2700000000000002E-2</v>
      </c>
      <c r="L50" s="87">
        <f>E50*K50</f>
        <v>1.0201884000000001</v>
      </c>
      <c r="N50" s="84">
        <f>E50*M50</f>
        <v>0</v>
      </c>
      <c r="O50" s="85">
        <v>23</v>
      </c>
      <c r="P50" s="85" t="s">
        <v>144</v>
      </c>
      <c r="V50" s="88" t="s">
        <v>99</v>
      </c>
      <c r="X50" s="129" t="s">
        <v>227</v>
      </c>
      <c r="Y50" s="129" t="s">
        <v>227</v>
      </c>
      <c r="Z50" s="82" t="s">
        <v>224</v>
      </c>
      <c r="AA50" s="82" t="s">
        <v>229</v>
      </c>
      <c r="AB50" s="85">
        <v>2</v>
      </c>
      <c r="AJ50" s="71" t="s">
        <v>213</v>
      </c>
      <c r="AK50" s="71" t="s">
        <v>148</v>
      </c>
    </row>
    <row r="51" spans="1:37">
      <c r="D51" s="130" t="s">
        <v>230</v>
      </c>
      <c r="E51" s="131"/>
      <c r="F51" s="132"/>
      <c r="G51" s="133"/>
      <c r="H51" s="133"/>
      <c r="I51" s="133"/>
      <c r="J51" s="133"/>
      <c r="K51" s="134"/>
      <c r="L51" s="134"/>
      <c r="M51" s="131"/>
      <c r="N51" s="131"/>
      <c r="O51" s="132"/>
      <c r="P51" s="132"/>
      <c r="Q51" s="131"/>
      <c r="R51" s="131"/>
      <c r="S51" s="131"/>
      <c r="T51" s="135"/>
      <c r="U51" s="135"/>
      <c r="V51" s="135" t="s">
        <v>0</v>
      </c>
      <c r="W51" s="131"/>
      <c r="X51" s="136"/>
    </row>
    <row r="52" spans="1:37">
      <c r="A52" s="80">
        <v>18</v>
      </c>
      <c r="B52" s="81" t="s">
        <v>184</v>
      </c>
      <c r="C52" s="82" t="s">
        <v>231</v>
      </c>
      <c r="D52" s="83" t="s">
        <v>232</v>
      </c>
      <c r="E52" s="84">
        <v>1</v>
      </c>
      <c r="F52" s="85" t="s">
        <v>180</v>
      </c>
      <c r="L52" s="87">
        <f>E52*K52</f>
        <v>0</v>
      </c>
      <c r="N52" s="84">
        <f>E52*M52</f>
        <v>0</v>
      </c>
      <c r="O52" s="85">
        <v>23</v>
      </c>
      <c r="P52" s="85" t="s">
        <v>144</v>
      </c>
      <c r="V52" s="88" t="s">
        <v>99</v>
      </c>
      <c r="X52" s="129" t="s">
        <v>231</v>
      </c>
      <c r="Y52" s="129" t="s">
        <v>231</v>
      </c>
      <c r="Z52" s="82" t="s">
        <v>187</v>
      </c>
      <c r="AA52" s="82" t="s">
        <v>144</v>
      </c>
      <c r="AB52" s="85">
        <v>2</v>
      </c>
      <c r="AJ52" s="71" t="s">
        <v>213</v>
      </c>
      <c r="AK52" s="71" t="s">
        <v>148</v>
      </c>
    </row>
    <row r="53" spans="1:37">
      <c r="A53" s="80">
        <v>19</v>
      </c>
      <c r="B53" s="81" t="s">
        <v>184</v>
      </c>
      <c r="C53" s="82" t="s">
        <v>233</v>
      </c>
      <c r="D53" s="83" t="s">
        <v>234</v>
      </c>
      <c r="E53" s="84">
        <v>2</v>
      </c>
      <c r="F53" s="85" t="s">
        <v>180</v>
      </c>
      <c r="L53" s="87">
        <f>E53*K53</f>
        <v>0</v>
      </c>
      <c r="N53" s="84">
        <f>E53*M53</f>
        <v>0</v>
      </c>
      <c r="O53" s="85">
        <v>23</v>
      </c>
      <c r="P53" s="85" t="s">
        <v>144</v>
      </c>
      <c r="V53" s="88" t="s">
        <v>99</v>
      </c>
      <c r="X53" s="129" t="s">
        <v>233</v>
      </c>
      <c r="Y53" s="129" t="s">
        <v>233</v>
      </c>
      <c r="Z53" s="82" t="s">
        <v>187</v>
      </c>
      <c r="AA53" s="82" t="s">
        <v>144</v>
      </c>
      <c r="AB53" s="85">
        <v>2</v>
      </c>
      <c r="AJ53" s="71" t="s">
        <v>213</v>
      </c>
      <c r="AK53" s="71" t="s">
        <v>148</v>
      </c>
    </row>
    <row r="54" spans="1:37">
      <c r="A54" s="80">
        <v>20</v>
      </c>
      <c r="B54" s="81" t="s">
        <v>200</v>
      </c>
      <c r="C54" s="82" t="s">
        <v>235</v>
      </c>
      <c r="D54" s="83" t="s">
        <v>236</v>
      </c>
      <c r="E54" s="84">
        <v>1</v>
      </c>
      <c r="F54" s="85" t="s">
        <v>180</v>
      </c>
      <c r="L54" s="87">
        <f>E54*K54</f>
        <v>0</v>
      </c>
      <c r="N54" s="84">
        <f>E54*M54</f>
        <v>0</v>
      </c>
      <c r="O54" s="85">
        <v>23</v>
      </c>
      <c r="P54" s="85" t="s">
        <v>144</v>
      </c>
      <c r="V54" s="88" t="s">
        <v>204</v>
      </c>
      <c r="W54" s="84">
        <v>5.2629999999999999</v>
      </c>
      <c r="X54" s="129" t="s">
        <v>237</v>
      </c>
      <c r="Y54" s="129" t="s">
        <v>235</v>
      </c>
      <c r="Z54" s="82" t="s">
        <v>182</v>
      </c>
      <c r="AB54" s="85" t="s">
        <v>82</v>
      </c>
      <c r="AJ54" s="71" t="s">
        <v>206</v>
      </c>
      <c r="AK54" s="71" t="s">
        <v>148</v>
      </c>
    </row>
    <row r="55" spans="1:37">
      <c r="D55" s="137" t="s">
        <v>238</v>
      </c>
      <c r="E55" s="138">
        <f>J55</f>
        <v>0</v>
      </c>
      <c r="H55" s="138"/>
      <c r="I55" s="138"/>
      <c r="J55" s="138"/>
      <c r="L55" s="139">
        <f>SUM(L38:L54)</f>
        <v>1.2125724</v>
      </c>
      <c r="N55" s="140">
        <f>SUM(N38:N54)</f>
        <v>0</v>
      </c>
      <c r="W55" s="84">
        <f>SUM(W38:W54)</f>
        <v>264.23099999999999</v>
      </c>
    </row>
    <row r="57" spans="1:37">
      <c r="D57" s="137" t="s">
        <v>239</v>
      </c>
      <c r="E57" s="138">
        <f>J57</f>
        <v>0</v>
      </c>
      <c r="H57" s="138"/>
      <c r="I57" s="138"/>
      <c r="J57" s="138"/>
      <c r="L57" s="139">
        <f>+L55</f>
        <v>1.2125724</v>
      </c>
      <c r="N57" s="140">
        <f>+N55</f>
        <v>0</v>
      </c>
      <c r="W57" s="84">
        <f>+W55</f>
        <v>264.23099999999999</v>
      </c>
    </row>
    <row r="59" spans="1:37">
      <c r="D59" s="141" t="s">
        <v>240</v>
      </c>
      <c r="E59" s="138">
        <f>J59</f>
        <v>0</v>
      </c>
      <c r="H59" s="138"/>
      <c r="I59" s="138"/>
      <c r="J59" s="138"/>
      <c r="L59" s="139">
        <f>+L36+L57</f>
        <v>50.743890099999994</v>
      </c>
      <c r="N59" s="140">
        <f>+N36+N57</f>
        <v>0</v>
      </c>
      <c r="W59" s="84">
        <f>+W36+W57</f>
        <v>466.78800000000001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6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Prehlad!L21</f>
        <v>0</v>
      </c>
      <c r="F12" s="74">
        <f>Prehlad!N21</f>
        <v>0</v>
      </c>
      <c r="G12" s="74">
        <f>Prehlad!W21</f>
        <v>107.80399999999999</v>
      </c>
    </row>
    <row r="13" spans="1:30">
      <c r="A13" s="71" t="s">
        <v>166</v>
      </c>
      <c r="E13" s="73">
        <f>Prehlad!L26</f>
        <v>45.168517699999995</v>
      </c>
      <c r="F13" s="74">
        <f>Prehlad!N26</f>
        <v>0</v>
      </c>
      <c r="G13" s="74">
        <f>Prehlad!W26</f>
        <v>8.5129999999999999</v>
      </c>
    </row>
    <row r="14" spans="1:30">
      <c r="A14" s="71" t="s">
        <v>176</v>
      </c>
      <c r="E14" s="73">
        <f>Prehlad!L34</f>
        <v>4.3628</v>
      </c>
      <c r="F14" s="74">
        <f>Prehlad!N34</f>
        <v>0</v>
      </c>
      <c r="G14" s="74">
        <f>Prehlad!W34</f>
        <v>86.24</v>
      </c>
    </row>
    <row r="15" spans="1:30">
      <c r="A15" s="71" t="s">
        <v>197</v>
      </c>
      <c r="E15" s="73">
        <f>Prehlad!L36</f>
        <v>49.531317699999995</v>
      </c>
      <c r="F15" s="74">
        <f>Prehlad!N36</f>
        <v>0</v>
      </c>
      <c r="G15" s="74">
        <f>Prehlad!W36</f>
        <v>202.55699999999999</v>
      </c>
    </row>
    <row r="17" spans="1:7">
      <c r="A17" s="71" t="s">
        <v>199</v>
      </c>
      <c r="E17" s="73">
        <f>Prehlad!L55</f>
        <v>1.2125724</v>
      </c>
      <c r="F17" s="74">
        <f>Prehlad!N55</f>
        <v>0</v>
      </c>
      <c r="G17" s="74">
        <f>Prehlad!W55</f>
        <v>264.23099999999999</v>
      </c>
    </row>
    <row r="18" spans="1:7">
      <c r="A18" s="71" t="s">
        <v>239</v>
      </c>
      <c r="E18" s="73">
        <f>Prehlad!L57</f>
        <v>1.2125724</v>
      </c>
      <c r="F18" s="74">
        <f>Prehlad!N57</f>
        <v>0</v>
      </c>
      <c r="G18" s="74">
        <f>Prehlad!W57</f>
        <v>264.23099999999999</v>
      </c>
    </row>
    <row r="21" spans="1:7">
      <c r="A21" s="71" t="s">
        <v>240</v>
      </c>
      <c r="E21" s="73">
        <f>Prehlad!L59</f>
        <v>50.743890099999994</v>
      </c>
      <c r="F21" s="74">
        <f>Prehlad!N59</f>
        <v>0</v>
      </c>
      <c r="G21" s="74">
        <f>Prehlad!W59</f>
        <v>466.78800000000001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